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43A50AE-6EF7-4A74-9FD1-FC317ACDEA6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№ 224С" sheetId="5" r:id="rId1"/>
    <sheet name="№ 224С дачный" sheetId="6" r:id="rId2"/>
  </sheets>
  <definedNames>
    <definedName name="_xlnm.Print_Area" localSheetId="0">'№ 224С'!$A$1:$K$45</definedName>
    <definedName name="_xlnm.Print_Area" localSheetId="1">'№ 224С дачный'!$A$1:$K$50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6" l="1"/>
  <c r="K41" i="6" s="1"/>
  <c r="I40" i="6" s="1"/>
  <c r="K40" i="6" s="1"/>
  <c r="I39" i="6" s="1"/>
  <c r="K39" i="6" s="1"/>
  <c r="I38" i="6" s="1"/>
  <c r="K38" i="6" s="1"/>
  <c r="I36" i="6" s="1"/>
  <c r="K36" i="6" s="1"/>
  <c r="I35" i="6" s="1"/>
  <c r="A37" i="6"/>
  <c r="C37" i="6" s="1"/>
  <c r="A38" i="6" s="1"/>
  <c r="C38" i="6" s="1"/>
  <c r="A39" i="6" s="1"/>
  <c r="C39" i="6" s="1"/>
  <c r="A40" i="6" s="1"/>
  <c r="C40" i="6" s="1"/>
  <c r="A41" i="6" s="1"/>
  <c r="C41" i="6" s="1"/>
  <c r="A42" i="6" s="1"/>
  <c r="I32" i="6"/>
  <c r="K32" i="6" s="1"/>
  <c r="I31" i="6" s="1"/>
  <c r="K31" i="6" s="1"/>
  <c r="I30" i="6" s="1"/>
  <c r="K30" i="6" s="1"/>
  <c r="I29" i="6" s="1"/>
  <c r="A28" i="6"/>
  <c r="C28" i="6" s="1"/>
  <c r="A29" i="6" s="1"/>
  <c r="C29" i="6" s="1"/>
  <c r="A30" i="6" s="1"/>
  <c r="C30" i="6" s="1"/>
  <c r="A31" i="6" s="1"/>
  <c r="C31" i="6" s="1"/>
  <c r="A32" i="6" s="1"/>
  <c r="C32" i="6" s="1"/>
  <c r="A33" i="6" s="1"/>
  <c r="K36" i="5"/>
  <c r="I35" i="5" s="1"/>
  <c r="K35" i="5" s="1"/>
  <c r="I34" i="5" s="1"/>
  <c r="K34" i="5" s="1"/>
  <c r="I33" i="5" s="1"/>
  <c r="I36" i="5"/>
  <c r="C34" i="5"/>
  <c r="A35" i="5" s="1"/>
  <c r="C35" i="5" s="1"/>
  <c r="A36" i="5" s="1"/>
  <c r="C36" i="5" s="1"/>
  <c r="A37" i="5" s="1"/>
  <c r="A34" i="5"/>
  <c r="I30" i="5"/>
  <c r="A28" i="5" l="1"/>
  <c r="C28" i="5" s="1"/>
  <c r="A29" i="5" s="1"/>
  <c r="C29" i="5" s="1"/>
  <c r="A30" i="5" s="1"/>
  <c r="C30" i="5" s="1"/>
  <c r="A31" i="5" s="1"/>
  <c r="K30" i="5"/>
  <c r="I29" i="5" s="1"/>
  <c r="K29" i="5" s="1"/>
  <c r="I28" i="5" s="1"/>
  <c r="K28" i="5" s="1"/>
  <c r="I27" i="5" s="1"/>
</calcChain>
</file>

<file path=xl/sharedStrings.xml><?xml version="1.0" encoding="utf-8"?>
<sst xmlns="http://schemas.openxmlformats.org/spreadsheetml/2006/main" count="243" uniqueCount="72">
  <si>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</si>
  <si>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</si>
  <si>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</si>
  <si>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</si>
  <si>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</si>
  <si>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</si>
  <si>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</si>
  <si>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</si>
  <si>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</si>
  <si>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</si>
  <si>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</si>
  <si>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</si>
  <si>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</si>
  <si>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</si>
  <si>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</si>
  <si>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</si>
  <si>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</si>
  <si>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</si>
  <si>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</si>
  <si>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</si>
  <si>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</si>
  <si>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</si>
  <si>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</si>
  <si>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</si>
  <si>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</si>
  <si>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</si>
  <si>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</si>
  <si>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</si>
  <si>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</si>
  <si>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</si>
  <si>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</si>
  <si>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</si>
  <si>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</si>
  <si>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</si>
  <si>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</si>
  <si>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</si>
  <si>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</si>
  <si>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</si>
  <si>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</si>
  <si>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</si>
  <si>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</si>
  <si>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</si>
  <si>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</si>
  <si>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</si>
  <si>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</si>
  <si>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</si>
  <si>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</si>
  <si>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</si>
  <si>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</si>
  <si>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</si>
  <si>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</si>
  <si>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</si>
  <si>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</si>
  <si>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</si>
  <si>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</si>
  <si>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«Автобусный парк № 3                      г. Слоним»                                           ОАО «Гроднооблавтотранс»</t>
  </si>
  <si>
    <t>Площадь Ленина</t>
  </si>
  <si>
    <t>1-4</t>
  </si>
  <si>
    <t>№ 224С «Слоним - Якимовичи»</t>
  </si>
  <si>
    <t>Слоним - Якимовичи</t>
  </si>
  <si>
    <t>Тивинщина</t>
  </si>
  <si>
    <t>Микрорайон КБЗ</t>
  </si>
  <si>
    <t>Якимовичи-1</t>
  </si>
  <si>
    <t>Якимовичи-3</t>
  </si>
  <si>
    <t>11,4 км</t>
  </si>
  <si>
    <t>10,2 км</t>
  </si>
  <si>
    <t>СШ № 10</t>
  </si>
  <si>
    <t>Магазин «Спутник»</t>
  </si>
  <si>
    <t>13,7 км</t>
  </si>
  <si>
    <t>10,2 км; 14,1 км</t>
  </si>
  <si>
    <t>1                                 (с 01.05 по 15.10)                                      3, 6                                (с 15.04 по 15.10)</t>
  </si>
  <si>
    <t>3,6                              (с 16.10 по 31.10)                                   каждая 3-я                           среда месяца                       (с 01.11 по 14.04)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</si>
</sst>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4A22-D48C-430F-BA43-35840ECED786}">
  <sheetPr>
    <pageSetUpPr fitToPage="1"/>
  </sheetPr>
  <dimension ref="A1:P49"/>
  <sheetViews>
    <sheetView tabSelected="1" view="pageBreakPreview" zoomScaleNormal="70" zoomScaleSheetLayoutView="100" workbookViewId="0">
      <selection activeCell="A22" sqref="A22:K22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72" t="s">
        <v>22</v>
      </c>
      <c r="B1" s="72"/>
      <c r="C1" s="72"/>
      <c r="D1" s="72"/>
      <c r="E1" s="72"/>
      <c r="F1" s="72"/>
      <c r="G1" s="72" t="s">
        <v>0</v>
      </c>
      <c r="H1" s="72"/>
      <c r="I1" s="72"/>
      <c r="J1" s="72"/>
      <c r="K1" s="72"/>
      <c r="L1" s="6"/>
    </row>
    <row r="2" spans="1:13" s="4" customFormat="1" ht="18.75" customHeight="1" x14ac:dyDescent="0.3">
      <c r="A2" s="73" t="s">
        <v>23</v>
      </c>
      <c r="B2" s="73"/>
      <c r="C2" s="73"/>
      <c r="D2" s="73"/>
      <c r="E2" s="73"/>
      <c r="F2" s="73"/>
      <c r="G2" s="73" t="s">
        <v>37</v>
      </c>
      <c r="H2" s="73"/>
      <c r="I2" s="73"/>
      <c r="J2" s="73"/>
      <c r="K2" s="73"/>
      <c r="L2" s="7"/>
      <c r="M2" s="5"/>
    </row>
    <row r="3" spans="1:13" s="4" customFormat="1" ht="18.75" customHeight="1" x14ac:dyDescent="0.3">
      <c r="A3" s="73" t="s">
        <v>24</v>
      </c>
      <c r="B3" s="73"/>
      <c r="C3" s="73"/>
      <c r="D3" s="73"/>
      <c r="E3" s="73"/>
      <c r="F3" s="73"/>
      <c r="G3" s="73" t="s">
        <v>36</v>
      </c>
      <c r="H3" s="73"/>
      <c r="I3" s="73"/>
      <c r="J3" s="73"/>
      <c r="K3" s="73"/>
      <c r="L3" s="7"/>
      <c r="M3" s="5"/>
    </row>
    <row r="4" spans="1:13" s="4" customFormat="1" ht="18.75" customHeight="1" x14ac:dyDescent="0.3">
      <c r="A4" s="33" t="s">
        <v>25</v>
      </c>
      <c r="B4" s="33"/>
      <c r="C4" s="33"/>
      <c r="D4" s="33"/>
      <c r="E4" s="33"/>
      <c r="F4" s="33"/>
      <c r="G4" s="73" t="s">
        <v>13</v>
      </c>
      <c r="H4" s="73"/>
      <c r="I4" s="73"/>
      <c r="J4" s="73"/>
      <c r="K4" s="73"/>
      <c r="L4" s="7"/>
      <c r="M4" s="5"/>
    </row>
    <row r="5" spans="1:13" ht="18.75" customHeight="1" x14ac:dyDescent="0.3">
      <c r="A5" s="73" t="s">
        <v>26</v>
      </c>
      <c r="B5" s="73"/>
      <c r="C5" s="73"/>
      <c r="D5" s="73"/>
      <c r="E5" s="73"/>
      <c r="F5" s="73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73" t="s">
        <v>28</v>
      </c>
      <c r="B6" s="73"/>
      <c r="C6" s="73"/>
      <c r="D6" s="73"/>
      <c r="E6" s="73"/>
      <c r="F6" s="73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74" t="s">
        <v>17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6"/>
    </row>
    <row r="9" spans="1:13" ht="15.75" customHeight="1" x14ac:dyDescent="0.25">
      <c r="A9" s="71" t="s">
        <v>18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6"/>
    </row>
    <row r="10" spans="1:13" ht="17.25" customHeight="1" x14ac:dyDescent="0.25">
      <c r="A10" s="71" t="s">
        <v>16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6"/>
    </row>
    <row r="11" spans="1:13" ht="15.75" customHeight="1" x14ac:dyDescent="0.25">
      <c r="A11" s="59" t="s">
        <v>58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50" t="s">
        <v>2</v>
      </c>
      <c r="B13" s="51"/>
      <c r="C13" s="51"/>
      <c r="D13" s="50" t="s">
        <v>3</v>
      </c>
      <c r="E13" s="51"/>
      <c r="F13" s="60"/>
      <c r="G13" s="49" t="s">
        <v>44</v>
      </c>
      <c r="H13" s="49"/>
      <c r="I13" s="49" t="s">
        <v>4</v>
      </c>
      <c r="J13" s="49"/>
      <c r="K13" s="49"/>
      <c r="L13" s="6"/>
    </row>
    <row r="14" spans="1:13" ht="15" customHeight="1" x14ac:dyDescent="0.25">
      <c r="A14" s="44" t="s">
        <v>59</v>
      </c>
      <c r="B14" s="44"/>
      <c r="C14" s="44"/>
      <c r="D14" s="44" t="s">
        <v>55</v>
      </c>
      <c r="E14" s="44"/>
      <c r="F14" s="61"/>
      <c r="G14" s="58" t="s">
        <v>45</v>
      </c>
      <c r="H14" s="58"/>
      <c r="I14" s="62" t="s">
        <v>57</v>
      </c>
      <c r="J14" s="65" t="s">
        <v>71</v>
      </c>
      <c r="K14" s="66"/>
      <c r="L14" s="6"/>
    </row>
    <row r="15" spans="1:13" ht="15" customHeight="1" x14ac:dyDescent="0.25">
      <c r="A15" s="44"/>
      <c r="B15" s="44"/>
      <c r="C15" s="44"/>
      <c r="D15" s="44"/>
      <c r="E15" s="44"/>
      <c r="F15" s="61"/>
      <c r="G15" s="58"/>
      <c r="H15" s="58"/>
      <c r="I15" s="63"/>
      <c r="J15" s="67"/>
      <c r="K15" s="68"/>
      <c r="L15" s="6"/>
    </row>
    <row r="16" spans="1:13" ht="15" customHeight="1" x14ac:dyDescent="0.25">
      <c r="A16" s="44"/>
      <c r="B16" s="44"/>
      <c r="C16" s="44"/>
      <c r="D16" s="44"/>
      <c r="E16" s="44"/>
      <c r="F16" s="61"/>
      <c r="G16" s="54" t="s">
        <v>64</v>
      </c>
      <c r="H16" s="54"/>
      <c r="I16" s="63"/>
      <c r="J16" s="67"/>
      <c r="K16" s="68"/>
      <c r="L16" s="6"/>
    </row>
    <row r="17" spans="1:13" ht="15" customHeight="1" x14ac:dyDescent="0.25">
      <c r="A17" s="44"/>
      <c r="B17" s="44"/>
      <c r="C17" s="44"/>
      <c r="D17" s="44"/>
      <c r="E17" s="44"/>
      <c r="F17" s="44"/>
      <c r="G17" s="58" t="s">
        <v>46</v>
      </c>
      <c r="H17" s="58"/>
      <c r="I17" s="63"/>
      <c r="J17" s="67"/>
      <c r="K17" s="68"/>
      <c r="L17" s="6"/>
    </row>
    <row r="18" spans="1:13" ht="15" customHeight="1" x14ac:dyDescent="0.25">
      <c r="A18" s="44"/>
      <c r="B18" s="44"/>
      <c r="C18" s="44"/>
      <c r="D18" s="44"/>
      <c r="E18" s="44"/>
      <c r="F18" s="44"/>
      <c r="G18" s="58"/>
      <c r="H18" s="58"/>
      <c r="I18" s="63"/>
      <c r="J18" s="67"/>
      <c r="K18" s="68"/>
      <c r="L18" s="6"/>
    </row>
    <row r="19" spans="1:13" ht="15" customHeight="1" x14ac:dyDescent="0.25">
      <c r="A19" s="44"/>
      <c r="B19" s="44"/>
      <c r="C19" s="44"/>
      <c r="D19" s="44"/>
      <c r="E19" s="44"/>
      <c r="F19" s="44"/>
      <c r="G19" s="54" t="s">
        <v>65</v>
      </c>
      <c r="H19" s="54"/>
      <c r="I19" s="64"/>
      <c r="J19" s="69"/>
      <c r="K19" s="70"/>
      <c r="L19" s="6"/>
    </row>
    <row r="20" spans="1:13" ht="15" customHeight="1" x14ac:dyDescent="0.25">
      <c r="A20" s="49" t="s">
        <v>5</v>
      </c>
      <c r="B20" s="49"/>
      <c r="C20" s="50" t="s">
        <v>6</v>
      </c>
      <c r="D20" s="51"/>
      <c r="E20" s="51"/>
      <c r="F20" s="32" t="s">
        <v>7</v>
      </c>
      <c r="G20" s="49" t="s">
        <v>8</v>
      </c>
      <c r="H20" s="49"/>
      <c r="I20" s="49"/>
      <c r="J20" s="49"/>
      <c r="K20" s="49"/>
      <c r="L20" s="6"/>
    </row>
    <row r="21" spans="1:13" ht="30" customHeight="1" x14ac:dyDescent="0.25">
      <c r="A21" s="52" t="s">
        <v>19</v>
      </c>
      <c r="B21" s="53"/>
      <c r="C21" s="54" t="s">
        <v>20</v>
      </c>
      <c r="D21" s="54"/>
      <c r="E21" s="54"/>
      <c r="F21" s="35" t="s">
        <v>54</v>
      </c>
      <c r="G21" s="55" t="s">
        <v>43</v>
      </c>
      <c r="H21" s="56"/>
      <c r="I21" s="56"/>
      <c r="J21" s="56"/>
      <c r="K21" s="57"/>
      <c r="L21" s="6"/>
    </row>
    <row r="22" spans="1:13" ht="11.25" customHeight="1" x14ac:dyDescent="0.2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6"/>
    </row>
    <row r="23" spans="1:13" ht="22.5" customHeight="1" x14ac:dyDescent="0.25">
      <c r="A23" s="45" t="s">
        <v>9</v>
      </c>
      <c r="B23" s="45" t="s">
        <v>1</v>
      </c>
      <c r="C23" s="48" t="s">
        <v>10</v>
      </c>
      <c r="D23" s="48" t="s">
        <v>47</v>
      </c>
      <c r="E23" s="48" t="s">
        <v>49</v>
      </c>
      <c r="F23" s="48" t="s">
        <v>29</v>
      </c>
      <c r="G23" s="46" t="s">
        <v>50</v>
      </c>
      <c r="H23" s="46" t="s">
        <v>47</v>
      </c>
      <c r="I23" s="48" t="s">
        <v>9</v>
      </c>
      <c r="J23" s="48" t="s">
        <v>1</v>
      </c>
      <c r="K23" s="48" t="s">
        <v>10</v>
      </c>
      <c r="L23" s="6"/>
    </row>
    <row r="24" spans="1:13" ht="22.5" customHeight="1" x14ac:dyDescent="0.25">
      <c r="A24" s="45"/>
      <c r="B24" s="45"/>
      <c r="C24" s="48"/>
      <c r="D24" s="48"/>
      <c r="E24" s="48"/>
      <c r="F24" s="48"/>
      <c r="G24" s="47"/>
      <c r="H24" s="47"/>
      <c r="I24" s="48"/>
      <c r="J24" s="48"/>
      <c r="K24" s="48"/>
      <c r="L24" s="6"/>
    </row>
    <row r="25" spans="1:13" ht="11.25" customHeight="1" x14ac:dyDescent="0.25">
      <c r="A25" s="30" t="s">
        <v>11</v>
      </c>
      <c r="B25" s="30" t="s">
        <v>11</v>
      </c>
      <c r="C25" s="31" t="s">
        <v>11</v>
      </c>
      <c r="D25" s="31" t="s">
        <v>11</v>
      </c>
      <c r="E25" s="31" t="s">
        <v>48</v>
      </c>
      <c r="F25" s="48"/>
      <c r="G25" s="31" t="s">
        <v>48</v>
      </c>
      <c r="H25" s="3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43" t="s">
        <v>14</v>
      </c>
      <c r="B26" s="43"/>
      <c r="C26" s="43"/>
      <c r="D26" s="43"/>
      <c r="E26" s="43"/>
      <c r="F26" s="19"/>
      <c r="G26" s="43" t="s">
        <v>15</v>
      </c>
      <c r="H26" s="43"/>
      <c r="I26" s="43"/>
      <c r="J26" s="43"/>
      <c r="K26" s="43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0.38541666666666669</v>
      </c>
      <c r="D27" s="9" t="s">
        <v>12</v>
      </c>
      <c r="E27" s="11" t="s">
        <v>12</v>
      </c>
      <c r="F27" s="34" t="s">
        <v>21</v>
      </c>
      <c r="G27" s="12">
        <v>10.199999999999999</v>
      </c>
      <c r="H27" s="10">
        <v>3.472222222222222E-3</v>
      </c>
      <c r="I27" s="17">
        <f t="shared" ref="I27" si="0">K28+H27</f>
        <v>0.41944444444444445</v>
      </c>
      <c r="J27" s="12" t="s">
        <v>12</v>
      </c>
      <c r="K27" s="12" t="s">
        <v>12</v>
      </c>
      <c r="L27" s="6"/>
      <c r="M27" s="1"/>
    </row>
    <row r="28" spans="1:13" ht="15" customHeight="1" x14ac:dyDescent="0.25">
      <c r="A28" s="9">
        <f>C27+D28</f>
        <v>0.3888888888888889</v>
      </c>
      <c r="B28" s="10">
        <v>0</v>
      </c>
      <c r="C28" s="10">
        <f>A28+B28</f>
        <v>0.3888888888888889</v>
      </c>
      <c r="D28" s="9">
        <v>3.472222222222222E-3</v>
      </c>
      <c r="E28" s="11">
        <v>2.4</v>
      </c>
      <c r="F28" s="34" t="s">
        <v>60</v>
      </c>
      <c r="G28" s="12">
        <v>7.9</v>
      </c>
      <c r="H28" s="10">
        <v>1.3888888888888889E-3</v>
      </c>
      <c r="I28" s="17">
        <f t="shared" ref="I28" si="1">K29+H28</f>
        <v>0.41597222222222224</v>
      </c>
      <c r="J28" s="10">
        <v>0</v>
      </c>
      <c r="K28" s="10">
        <f t="shared" ref="K28" si="2">I28+J28</f>
        <v>0.41597222222222224</v>
      </c>
      <c r="L28" s="6"/>
      <c r="M28" s="1"/>
    </row>
    <row r="29" spans="1:13" ht="15" customHeight="1" x14ac:dyDescent="0.25">
      <c r="A29" s="9">
        <f>C28+D29</f>
        <v>0.39027777777777778</v>
      </c>
      <c r="B29" s="10">
        <v>4.1666666666666666E-3</v>
      </c>
      <c r="C29" s="10">
        <f>A29+B29</f>
        <v>0.39444444444444443</v>
      </c>
      <c r="D29" s="9">
        <v>1.3888888888888889E-3</v>
      </c>
      <c r="E29" s="12">
        <v>3.2</v>
      </c>
      <c r="F29" s="34" t="s">
        <v>61</v>
      </c>
      <c r="G29" s="12">
        <v>7</v>
      </c>
      <c r="H29" s="10">
        <v>4.8611111111111112E-3</v>
      </c>
      <c r="I29" s="17">
        <f t="shared" ref="I29" si="3">K30+H29</f>
        <v>0.41388888888888892</v>
      </c>
      <c r="J29" s="10">
        <v>6.9444444444444447E-4</v>
      </c>
      <c r="K29" s="10">
        <f t="shared" ref="K29:K30" si="4">I29+J29</f>
        <v>0.41458333333333336</v>
      </c>
      <c r="L29" s="6"/>
      <c r="M29" s="1"/>
    </row>
    <row r="30" spans="1:13" ht="15" customHeight="1" x14ac:dyDescent="0.25">
      <c r="A30" s="9">
        <f t="shared" ref="A30:A31" si="5">C29+D30</f>
        <v>0.40138888888888885</v>
      </c>
      <c r="B30" s="10">
        <v>0</v>
      </c>
      <c r="C30" s="10">
        <f t="shared" ref="C30" si="6">A30+B30</f>
        <v>0.40138888888888885</v>
      </c>
      <c r="D30" s="9">
        <v>6.9444444444444441E-3</v>
      </c>
      <c r="E30" s="12">
        <v>8.6</v>
      </c>
      <c r="F30" s="34" t="s">
        <v>62</v>
      </c>
      <c r="G30" s="12">
        <v>1.9</v>
      </c>
      <c r="H30" s="10">
        <v>1.3888888888888889E-3</v>
      </c>
      <c r="I30" s="17">
        <f>K31+H30</f>
        <v>0.40833333333333338</v>
      </c>
      <c r="J30" s="10">
        <v>6.9444444444444447E-4</v>
      </c>
      <c r="K30" s="10">
        <f t="shared" si="4"/>
        <v>0.40902777777777782</v>
      </c>
      <c r="L30" s="6"/>
      <c r="M30" s="1"/>
    </row>
    <row r="31" spans="1:13" ht="15" customHeight="1" x14ac:dyDescent="0.25">
      <c r="A31" s="9">
        <f t="shared" si="5"/>
        <v>0.40347222222222218</v>
      </c>
      <c r="B31" s="10" t="s">
        <v>12</v>
      </c>
      <c r="C31" s="10" t="s">
        <v>12</v>
      </c>
      <c r="D31" s="9">
        <v>2.0833333333333333E-3</v>
      </c>
      <c r="E31" s="12">
        <v>11.4</v>
      </c>
      <c r="F31" s="34" t="s">
        <v>63</v>
      </c>
      <c r="G31" s="12" t="s">
        <v>12</v>
      </c>
      <c r="H31" s="10" t="s">
        <v>12</v>
      </c>
      <c r="I31" s="17" t="s">
        <v>12</v>
      </c>
      <c r="J31" s="10" t="s">
        <v>12</v>
      </c>
      <c r="K31" s="10">
        <v>0.4069444444444445</v>
      </c>
      <c r="L31" s="6"/>
      <c r="M31" s="1"/>
    </row>
    <row r="32" spans="1:13" ht="15" customHeight="1" x14ac:dyDescent="0.25">
      <c r="A32" s="43" t="s">
        <v>30</v>
      </c>
      <c r="B32" s="43"/>
      <c r="C32" s="43"/>
      <c r="D32" s="43"/>
      <c r="E32" s="43"/>
      <c r="F32" s="19"/>
      <c r="G32" s="43" t="s">
        <v>31</v>
      </c>
      <c r="H32" s="43"/>
      <c r="I32" s="43"/>
      <c r="J32" s="43"/>
      <c r="K32" s="43"/>
      <c r="L32" s="6"/>
      <c r="M32" s="1"/>
    </row>
    <row r="33" spans="1:16" ht="15" customHeight="1" x14ac:dyDescent="0.25">
      <c r="A33" s="9" t="s">
        <v>12</v>
      </c>
      <c r="B33" s="10" t="s">
        <v>12</v>
      </c>
      <c r="C33" s="10">
        <v>0.625</v>
      </c>
      <c r="D33" s="9" t="s">
        <v>12</v>
      </c>
      <c r="E33" s="11" t="s">
        <v>12</v>
      </c>
      <c r="F33" s="41" t="s">
        <v>21</v>
      </c>
      <c r="G33" s="12">
        <v>10.199999999999999</v>
      </c>
      <c r="H33" s="10">
        <v>3.472222222222222E-3</v>
      </c>
      <c r="I33" s="17">
        <f t="shared" ref="I33:I35" si="7">K34+H33</f>
        <v>0.66180555555555554</v>
      </c>
      <c r="J33" s="12" t="s">
        <v>12</v>
      </c>
      <c r="K33" s="12" t="s">
        <v>12</v>
      </c>
      <c r="L33" s="6"/>
      <c r="M33" s="1"/>
    </row>
    <row r="34" spans="1:16" ht="15" customHeight="1" x14ac:dyDescent="0.25">
      <c r="A34" s="9">
        <f>C33+D34</f>
        <v>0.62847222222222221</v>
      </c>
      <c r="B34" s="10">
        <v>0</v>
      </c>
      <c r="C34" s="10">
        <f>A34+B34</f>
        <v>0.62847222222222221</v>
      </c>
      <c r="D34" s="9">
        <v>3.472222222222222E-3</v>
      </c>
      <c r="E34" s="11">
        <v>2.4</v>
      </c>
      <c r="F34" s="41" t="s">
        <v>60</v>
      </c>
      <c r="G34" s="12">
        <v>7.9</v>
      </c>
      <c r="H34" s="10">
        <v>1.3888888888888889E-3</v>
      </c>
      <c r="I34" s="17">
        <f t="shared" si="7"/>
        <v>0.65833333333333333</v>
      </c>
      <c r="J34" s="10">
        <v>0</v>
      </c>
      <c r="K34" s="10">
        <f t="shared" ref="K34:K36" si="8">I34+J34</f>
        <v>0.65833333333333333</v>
      </c>
      <c r="L34" s="6"/>
      <c r="M34" s="1"/>
    </row>
    <row r="35" spans="1:16" ht="15" customHeight="1" x14ac:dyDescent="0.25">
      <c r="A35" s="9">
        <f>C34+D35</f>
        <v>0.62986111111111109</v>
      </c>
      <c r="B35" s="10">
        <v>6.9444444444444447E-4</v>
      </c>
      <c r="C35" s="10">
        <f>A35+B35</f>
        <v>0.63055555555555554</v>
      </c>
      <c r="D35" s="9">
        <v>1.3888888888888889E-3</v>
      </c>
      <c r="E35" s="12">
        <v>3.2</v>
      </c>
      <c r="F35" s="41" t="s">
        <v>61</v>
      </c>
      <c r="G35" s="12">
        <v>7</v>
      </c>
      <c r="H35" s="10">
        <v>6.9444444444444441E-3</v>
      </c>
      <c r="I35" s="17">
        <f t="shared" si="7"/>
        <v>0.65416666666666667</v>
      </c>
      <c r="J35" s="10">
        <v>2.7777777777777779E-3</v>
      </c>
      <c r="K35" s="10">
        <f t="shared" si="8"/>
        <v>0.65694444444444444</v>
      </c>
      <c r="L35" s="6"/>
      <c r="M35" s="1"/>
    </row>
    <row r="36" spans="1:16" ht="15" customHeight="1" x14ac:dyDescent="0.25">
      <c r="A36" s="9">
        <f t="shared" ref="A36:A37" si="9">C35+D36</f>
        <v>0.63680555555555551</v>
      </c>
      <c r="B36" s="10">
        <v>0</v>
      </c>
      <c r="C36" s="10">
        <f t="shared" ref="C36" si="10">A36+B36</f>
        <v>0.63680555555555551</v>
      </c>
      <c r="D36" s="9">
        <v>6.2499999999999995E-3</v>
      </c>
      <c r="E36" s="12">
        <v>8.6</v>
      </c>
      <c r="F36" s="41" t="s">
        <v>62</v>
      </c>
      <c r="G36" s="12">
        <v>1.9</v>
      </c>
      <c r="H36" s="10">
        <v>2.0833333333333333E-3</v>
      </c>
      <c r="I36" s="17">
        <f>K37+H36</f>
        <v>0.64652777777777781</v>
      </c>
      <c r="J36" s="10">
        <v>6.9444444444444447E-4</v>
      </c>
      <c r="K36" s="10">
        <f t="shared" si="8"/>
        <v>0.64722222222222225</v>
      </c>
      <c r="L36" s="6"/>
      <c r="M36" s="1"/>
    </row>
    <row r="37" spans="1:16" ht="15" customHeight="1" x14ac:dyDescent="0.25">
      <c r="A37" s="9">
        <f t="shared" si="9"/>
        <v>0.63888888888888884</v>
      </c>
      <c r="B37" s="10" t="s">
        <v>12</v>
      </c>
      <c r="C37" s="10" t="s">
        <v>12</v>
      </c>
      <c r="D37" s="9">
        <v>2.0833333333333333E-3</v>
      </c>
      <c r="E37" s="12">
        <v>11.4</v>
      </c>
      <c r="F37" s="41" t="s">
        <v>63</v>
      </c>
      <c r="G37" s="12" t="s">
        <v>12</v>
      </c>
      <c r="H37" s="10" t="s">
        <v>12</v>
      </c>
      <c r="I37" s="17" t="s">
        <v>12</v>
      </c>
      <c r="J37" s="10" t="s">
        <v>12</v>
      </c>
      <c r="K37" s="10">
        <v>0.64444444444444449</v>
      </c>
      <c r="L37" s="6"/>
      <c r="M37" s="1"/>
    </row>
    <row r="38" spans="1:16" ht="11.25" customHeight="1" x14ac:dyDescent="0.25">
      <c r="A38" s="13"/>
      <c r="B38" s="16"/>
      <c r="C38" s="16"/>
      <c r="D38" s="14"/>
      <c r="E38" s="13"/>
      <c r="F38" s="15"/>
      <c r="G38" s="14"/>
      <c r="H38" s="14"/>
      <c r="I38" s="14"/>
      <c r="J38" s="13"/>
      <c r="K38" s="13"/>
      <c r="L38" s="6"/>
      <c r="M38" s="1"/>
    </row>
    <row r="39" spans="1:16" ht="18.75" customHeight="1" x14ac:dyDescent="0.25">
      <c r="A39" s="24" t="s">
        <v>51</v>
      </c>
      <c r="B39" s="22"/>
      <c r="C39" s="21"/>
      <c r="D39" s="21"/>
      <c r="E39" s="21"/>
      <c r="F39" s="24" t="s">
        <v>52</v>
      </c>
      <c r="G39" s="21"/>
      <c r="H39" s="23"/>
      <c r="I39" s="23"/>
      <c r="J39" s="25"/>
      <c r="K39" s="26"/>
      <c r="L39" s="21"/>
      <c r="M39" s="21"/>
      <c r="N39" s="21"/>
      <c r="O39" s="21"/>
      <c r="P39" s="21"/>
    </row>
    <row r="40" spans="1:16" ht="18.75" customHeight="1" x14ac:dyDescent="0.25">
      <c r="A40" s="27" t="s">
        <v>33</v>
      </c>
      <c r="B40" s="22"/>
      <c r="C40" s="21"/>
      <c r="D40" s="21"/>
      <c r="E40" s="21"/>
      <c r="F40" s="27" t="s">
        <v>53</v>
      </c>
      <c r="G40" s="21"/>
      <c r="H40" s="23"/>
      <c r="I40" s="23"/>
      <c r="J40" s="25"/>
      <c r="K40" s="26"/>
      <c r="L40" s="21"/>
      <c r="M40" s="21"/>
      <c r="N40" s="21"/>
      <c r="O40" s="21"/>
      <c r="P40" s="21"/>
    </row>
    <row r="41" spans="1:16" ht="18.75" customHeight="1" x14ac:dyDescent="0.25">
      <c r="A41" s="27" t="s">
        <v>34</v>
      </c>
      <c r="B41" s="22"/>
      <c r="C41" s="21"/>
      <c r="D41" s="21"/>
      <c r="E41" s="21"/>
      <c r="F41" s="27" t="s">
        <v>13</v>
      </c>
      <c r="G41" s="21"/>
      <c r="H41" s="23"/>
      <c r="I41" s="23"/>
      <c r="J41" s="25"/>
      <c r="K41" s="26"/>
      <c r="L41" s="21"/>
      <c r="M41" s="21"/>
      <c r="N41" s="21"/>
      <c r="O41" s="21"/>
      <c r="P41" s="21"/>
    </row>
    <row r="42" spans="1:16" ht="18.75" customHeight="1" x14ac:dyDescent="0.3">
      <c r="A42" s="27" t="s">
        <v>35</v>
      </c>
      <c r="B42" s="22"/>
      <c r="C42" s="21"/>
      <c r="D42" s="21"/>
      <c r="E42" s="21"/>
      <c r="F42" s="27" t="s">
        <v>38</v>
      </c>
      <c r="G42" s="28" t="s">
        <v>39</v>
      </c>
      <c r="H42" s="21"/>
      <c r="I42" s="21"/>
      <c r="J42" s="25"/>
      <c r="K42" s="26"/>
      <c r="L42" s="21"/>
      <c r="M42" s="21"/>
      <c r="N42" s="21"/>
      <c r="O42" s="21"/>
      <c r="P42" s="21"/>
    </row>
    <row r="43" spans="1:16" ht="18.75" customHeight="1" x14ac:dyDescent="0.3">
      <c r="A43" s="27" t="s">
        <v>32</v>
      </c>
      <c r="B43" s="22"/>
      <c r="C43" s="21"/>
      <c r="D43" s="21"/>
      <c r="E43" s="21"/>
      <c r="F43" s="27" t="s">
        <v>40</v>
      </c>
      <c r="G43" s="28" t="s">
        <v>41</v>
      </c>
      <c r="H43" s="21"/>
      <c r="I43" s="21"/>
      <c r="J43" s="25"/>
      <c r="K43" s="26"/>
      <c r="L43" s="21"/>
      <c r="M43" s="21"/>
      <c r="N43" s="21"/>
      <c r="O43" s="21"/>
      <c r="P43" s="21"/>
    </row>
    <row r="44" spans="1:16" ht="18.75" customHeight="1" x14ac:dyDescent="0.25">
      <c r="A44" s="27" t="s">
        <v>28</v>
      </c>
      <c r="B44" s="22"/>
      <c r="C44" s="21"/>
      <c r="D44" s="21"/>
      <c r="E44" s="21"/>
      <c r="F44" s="27" t="s">
        <v>42</v>
      </c>
      <c r="G44" s="21"/>
      <c r="H44" s="23"/>
      <c r="I44" s="23"/>
      <c r="J44" s="25"/>
      <c r="K44" s="26"/>
      <c r="L44" s="21"/>
      <c r="M44" s="21"/>
      <c r="N44" s="21"/>
      <c r="O44" s="21"/>
      <c r="P44" s="21"/>
    </row>
    <row r="45" spans="1:16" ht="11.25" customHeight="1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1"/>
      <c r="K45" s="29"/>
      <c r="L45" s="21"/>
      <c r="M45" s="21"/>
      <c r="N45" s="21"/>
      <c r="O45" s="21"/>
      <c r="P45" s="21"/>
    </row>
    <row r="46" spans="1:16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6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6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</sheetData>
  <mergeCells count="47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G16:H16"/>
    <mergeCell ref="G17:H18"/>
    <mergeCell ref="G19:H19"/>
    <mergeCell ref="A11:K11"/>
    <mergeCell ref="A13:C13"/>
    <mergeCell ref="D13:F13"/>
    <mergeCell ref="G13:H13"/>
    <mergeCell ref="I13:K13"/>
    <mergeCell ref="A14:C19"/>
    <mergeCell ref="D14:F19"/>
    <mergeCell ref="G14:H15"/>
    <mergeCell ref="I14:I19"/>
    <mergeCell ref="J14:K19"/>
    <mergeCell ref="A20:B20"/>
    <mergeCell ref="C20:E20"/>
    <mergeCell ref="G20:K20"/>
    <mergeCell ref="A21:B21"/>
    <mergeCell ref="C21:E21"/>
    <mergeCell ref="G21:K21"/>
    <mergeCell ref="A26:E26"/>
    <mergeCell ref="G26:K26"/>
    <mergeCell ref="A32:E32"/>
    <mergeCell ref="G32:K32"/>
    <mergeCell ref="A22:K22"/>
    <mergeCell ref="A23:A24"/>
    <mergeCell ref="G23:G24"/>
    <mergeCell ref="H23:H24"/>
    <mergeCell ref="I23:I24"/>
    <mergeCell ref="B23:B24"/>
    <mergeCell ref="C23:C24"/>
    <mergeCell ref="D23:D24"/>
    <mergeCell ref="E23:E24"/>
    <mergeCell ref="F23:F25"/>
    <mergeCell ref="J23:J24"/>
    <mergeCell ref="K23:K24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A9C7-7FD9-4DAB-9FCD-A625568FEB76}">
  <sheetPr>
    <pageSetUpPr fitToPage="1"/>
  </sheetPr>
  <dimension ref="A1:P54"/>
  <sheetViews>
    <sheetView view="pageBreakPreview" topLeftCell="A7" zoomScaleNormal="70" zoomScaleSheetLayoutView="100" workbookViewId="0">
      <selection activeCell="G20" sqref="G20:K20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72" t="s">
        <v>22</v>
      </c>
      <c r="B1" s="72"/>
      <c r="C1" s="72"/>
      <c r="D1" s="72"/>
      <c r="E1" s="72"/>
      <c r="F1" s="72"/>
      <c r="G1" s="72" t="s">
        <v>0</v>
      </c>
      <c r="H1" s="72"/>
      <c r="I1" s="72"/>
      <c r="J1" s="72"/>
      <c r="K1" s="72"/>
      <c r="L1" s="6"/>
    </row>
    <row r="2" spans="1:13" s="4" customFormat="1" ht="18.75" customHeight="1" x14ac:dyDescent="0.3">
      <c r="A2" s="73" t="s">
        <v>23</v>
      </c>
      <c r="B2" s="73"/>
      <c r="C2" s="73"/>
      <c r="D2" s="73"/>
      <c r="E2" s="73"/>
      <c r="F2" s="73"/>
      <c r="G2" s="73" t="s">
        <v>37</v>
      </c>
      <c r="H2" s="73"/>
      <c r="I2" s="73"/>
      <c r="J2" s="73"/>
      <c r="K2" s="73"/>
      <c r="L2" s="7"/>
      <c r="M2" s="5"/>
    </row>
    <row r="3" spans="1:13" s="4" customFormat="1" ht="18.75" customHeight="1" x14ac:dyDescent="0.3">
      <c r="A3" s="73" t="s">
        <v>24</v>
      </c>
      <c r="B3" s="73"/>
      <c r="C3" s="73"/>
      <c r="D3" s="73"/>
      <c r="E3" s="73"/>
      <c r="F3" s="73"/>
      <c r="G3" s="73" t="s">
        <v>36</v>
      </c>
      <c r="H3" s="73"/>
      <c r="I3" s="73"/>
      <c r="J3" s="73"/>
      <c r="K3" s="73"/>
      <c r="L3" s="7"/>
      <c r="M3" s="5"/>
    </row>
    <row r="4" spans="1:13" s="4" customFormat="1" ht="18.75" customHeight="1" x14ac:dyDescent="0.3">
      <c r="A4" s="42" t="s">
        <v>25</v>
      </c>
      <c r="B4" s="42"/>
      <c r="C4" s="42"/>
      <c r="D4" s="42"/>
      <c r="E4" s="42"/>
      <c r="F4" s="42"/>
      <c r="G4" s="73" t="s">
        <v>13</v>
      </c>
      <c r="H4" s="73"/>
      <c r="I4" s="73"/>
      <c r="J4" s="73"/>
      <c r="K4" s="73"/>
      <c r="L4" s="7"/>
      <c r="M4" s="5"/>
    </row>
    <row r="5" spans="1:13" ht="18.75" customHeight="1" x14ac:dyDescent="0.3">
      <c r="A5" s="73" t="s">
        <v>26</v>
      </c>
      <c r="B5" s="73"/>
      <c r="C5" s="73"/>
      <c r="D5" s="73"/>
      <c r="E5" s="73"/>
      <c r="F5" s="73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73" t="s">
        <v>28</v>
      </c>
      <c r="B6" s="73"/>
      <c r="C6" s="73"/>
      <c r="D6" s="73"/>
      <c r="E6" s="73"/>
      <c r="F6" s="73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74" t="s">
        <v>17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6"/>
    </row>
    <row r="9" spans="1:13" ht="15.75" customHeight="1" x14ac:dyDescent="0.25">
      <c r="A9" s="71" t="s">
        <v>18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6"/>
    </row>
    <row r="10" spans="1:13" ht="17.25" customHeight="1" x14ac:dyDescent="0.25">
      <c r="A10" s="71" t="s">
        <v>16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6"/>
    </row>
    <row r="11" spans="1:13" ht="15.75" customHeight="1" x14ac:dyDescent="0.25">
      <c r="A11" s="59" t="s">
        <v>58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50" t="s">
        <v>2</v>
      </c>
      <c r="B13" s="51"/>
      <c r="C13" s="51"/>
      <c r="D13" s="50" t="s">
        <v>3</v>
      </c>
      <c r="E13" s="51"/>
      <c r="F13" s="60"/>
      <c r="G13" s="49" t="s">
        <v>44</v>
      </c>
      <c r="H13" s="49"/>
      <c r="I13" s="49" t="s">
        <v>4</v>
      </c>
      <c r="J13" s="49"/>
      <c r="K13" s="49"/>
      <c r="L13" s="6"/>
    </row>
    <row r="14" spans="1:13" ht="15" customHeight="1" x14ac:dyDescent="0.25">
      <c r="A14" s="44" t="s">
        <v>59</v>
      </c>
      <c r="B14" s="44"/>
      <c r="C14" s="44"/>
      <c r="D14" s="44" t="s">
        <v>55</v>
      </c>
      <c r="E14" s="44"/>
      <c r="F14" s="61"/>
      <c r="G14" s="58" t="s">
        <v>45</v>
      </c>
      <c r="H14" s="58"/>
      <c r="I14" s="62" t="s">
        <v>57</v>
      </c>
      <c r="J14" s="65" t="s">
        <v>70</v>
      </c>
      <c r="K14" s="66"/>
      <c r="L14" s="6"/>
    </row>
    <row r="15" spans="1:13" ht="15" customHeight="1" x14ac:dyDescent="0.25">
      <c r="A15" s="44"/>
      <c r="B15" s="44"/>
      <c r="C15" s="44"/>
      <c r="D15" s="44"/>
      <c r="E15" s="44"/>
      <c r="F15" s="61"/>
      <c r="G15" s="58"/>
      <c r="H15" s="58"/>
      <c r="I15" s="63"/>
      <c r="J15" s="67"/>
      <c r="K15" s="68"/>
      <c r="L15" s="6"/>
    </row>
    <row r="16" spans="1:13" ht="15" customHeight="1" x14ac:dyDescent="0.25">
      <c r="A16" s="44"/>
      <c r="B16" s="44"/>
      <c r="C16" s="44"/>
      <c r="D16" s="44"/>
      <c r="E16" s="44"/>
      <c r="F16" s="61"/>
      <c r="G16" s="54" t="s">
        <v>68</v>
      </c>
      <c r="H16" s="54"/>
      <c r="I16" s="63"/>
      <c r="J16" s="67"/>
      <c r="K16" s="68"/>
      <c r="L16" s="6"/>
    </row>
    <row r="17" spans="1:13" ht="15" customHeight="1" x14ac:dyDescent="0.25">
      <c r="A17" s="44"/>
      <c r="B17" s="44"/>
      <c r="C17" s="44"/>
      <c r="D17" s="44"/>
      <c r="E17" s="44"/>
      <c r="F17" s="44"/>
      <c r="G17" s="58" t="s">
        <v>46</v>
      </c>
      <c r="H17" s="58"/>
      <c r="I17" s="63"/>
      <c r="J17" s="67"/>
      <c r="K17" s="68"/>
      <c r="L17" s="6"/>
    </row>
    <row r="18" spans="1:13" ht="15" customHeight="1" x14ac:dyDescent="0.25">
      <c r="A18" s="44"/>
      <c r="B18" s="44"/>
      <c r="C18" s="44"/>
      <c r="D18" s="44"/>
      <c r="E18" s="44"/>
      <c r="F18" s="44"/>
      <c r="G18" s="58"/>
      <c r="H18" s="58"/>
      <c r="I18" s="63"/>
      <c r="J18" s="67"/>
      <c r="K18" s="68"/>
      <c r="L18" s="6"/>
    </row>
    <row r="19" spans="1:13" ht="15" customHeight="1" x14ac:dyDescent="0.25">
      <c r="A19" s="44"/>
      <c r="B19" s="44"/>
      <c r="C19" s="44"/>
      <c r="D19" s="44"/>
      <c r="E19" s="44"/>
      <c r="F19" s="44"/>
      <c r="G19" s="54" t="s">
        <v>69</v>
      </c>
      <c r="H19" s="54"/>
      <c r="I19" s="64"/>
      <c r="J19" s="69"/>
      <c r="K19" s="70"/>
      <c r="L19" s="6"/>
    </row>
    <row r="20" spans="1:13" ht="15" customHeight="1" x14ac:dyDescent="0.25">
      <c r="A20" s="49" t="s">
        <v>5</v>
      </c>
      <c r="B20" s="49"/>
      <c r="C20" s="50" t="s">
        <v>6</v>
      </c>
      <c r="D20" s="51"/>
      <c r="E20" s="51"/>
      <c r="F20" s="40" t="s">
        <v>7</v>
      </c>
      <c r="G20" s="49" t="s">
        <v>8</v>
      </c>
      <c r="H20" s="49"/>
      <c r="I20" s="49"/>
      <c r="J20" s="49"/>
      <c r="K20" s="49"/>
      <c r="L20" s="6"/>
    </row>
    <row r="21" spans="1:13" ht="30" customHeight="1" x14ac:dyDescent="0.25">
      <c r="A21" s="52" t="s">
        <v>19</v>
      </c>
      <c r="B21" s="53"/>
      <c r="C21" s="54" t="s">
        <v>20</v>
      </c>
      <c r="D21" s="54"/>
      <c r="E21" s="54"/>
      <c r="F21" s="37" t="s">
        <v>54</v>
      </c>
      <c r="G21" s="55" t="s">
        <v>43</v>
      </c>
      <c r="H21" s="56"/>
      <c r="I21" s="56"/>
      <c r="J21" s="56"/>
      <c r="K21" s="57"/>
      <c r="L21" s="6"/>
    </row>
    <row r="22" spans="1:13" ht="11.25" customHeight="1" x14ac:dyDescent="0.2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6"/>
    </row>
    <row r="23" spans="1:13" ht="22.5" customHeight="1" x14ac:dyDescent="0.25">
      <c r="A23" s="45" t="s">
        <v>9</v>
      </c>
      <c r="B23" s="45" t="s">
        <v>1</v>
      </c>
      <c r="C23" s="48" t="s">
        <v>10</v>
      </c>
      <c r="D23" s="48" t="s">
        <v>47</v>
      </c>
      <c r="E23" s="48" t="s">
        <v>49</v>
      </c>
      <c r="F23" s="48" t="s">
        <v>29</v>
      </c>
      <c r="G23" s="46" t="s">
        <v>50</v>
      </c>
      <c r="H23" s="46" t="s">
        <v>47</v>
      </c>
      <c r="I23" s="48" t="s">
        <v>9</v>
      </c>
      <c r="J23" s="48" t="s">
        <v>1</v>
      </c>
      <c r="K23" s="48" t="s">
        <v>10</v>
      </c>
      <c r="L23" s="6"/>
    </row>
    <row r="24" spans="1:13" ht="22.5" customHeight="1" x14ac:dyDescent="0.25">
      <c r="A24" s="45"/>
      <c r="B24" s="45"/>
      <c r="C24" s="48"/>
      <c r="D24" s="48"/>
      <c r="E24" s="48"/>
      <c r="F24" s="48"/>
      <c r="G24" s="47"/>
      <c r="H24" s="47"/>
      <c r="I24" s="48"/>
      <c r="J24" s="48"/>
      <c r="K24" s="48"/>
      <c r="L24" s="6"/>
    </row>
    <row r="25" spans="1:13" ht="11.25" customHeight="1" x14ac:dyDescent="0.25">
      <c r="A25" s="39" t="s">
        <v>11</v>
      </c>
      <c r="B25" s="39" t="s">
        <v>11</v>
      </c>
      <c r="C25" s="38" t="s">
        <v>11</v>
      </c>
      <c r="D25" s="38" t="s">
        <v>11</v>
      </c>
      <c r="E25" s="38" t="s">
        <v>48</v>
      </c>
      <c r="F25" s="48"/>
      <c r="G25" s="38" t="s">
        <v>48</v>
      </c>
      <c r="H25" s="38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43" t="s">
        <v>14</v>
      </c>
      <c r="B26" s="43"/>
      <c r="C26" s="43"/>
      <c r="D26" s="43"/>
      <c r="E26" s="43"/>
      <c r="F26" s="19"/>
      <c r="G26" s="43" t="s">
        <v>15</v>
      </c>
      <c r="H26" s="43"/>
      <c r="I26" s="43"/>
      <c r="J26" s="43"/>
      <c r="K26" s="43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0.27083333333333331</v>
      </c>
      <c r="D27" s="9" t="s">
        <v>12</v>
      </c>
      <c r="E27" s="11" t="s">
        <v>12</v>
      </c>
      <c r="F27" s="41" t="s">
        <v>66</v>
      </c>
      <c r="G27" s="12" t="s">
        <v>12</v>
      </c>
      <c r="H27" s="10" t="s">
        <v>12</v>
      </c>
      <c r="I27" s="17" t="s">
        <v>12</v>
      </c>
      <c r="J27" s="12" t="s">
        <v>12</v>
      </c>
      <c r="K27" s="12" t="s">
        <v>12</v>
      </c>
      <c r="L27" s="6"/>
      <c r="M27" s="1"/>
    </row>
    <row r="28" spans="1:13" ht="15" customHeight="1" x14ac:dyDescent="0.25">
      <c r="A28" s="9">
        <f>C27+D28</f>
        <v>0.27777777777777773</v>
      </c>
      <c r="B28" s="10">
        <v>2.0833333333333333E-3</v>
      </c>
      <c r="C28" s="10">
        <f>A28+B28</f>
        <v>0.27986111111111106</v>
      </c>
      <c r="D28" s="9">
        <v>6.9444444444444441E-3</v>
      </c>
      <c r="E28" s="12">
        <v>1.6</v>
      </c>
      <c r="F28" s="41" t="s">
        <v>56</v>
      </c>
      <c r="G28" s="12" t="s">
        <v>12</v>
      </c>
      <c r="H28" s="10" t="s">
        <v>12</v>
      </c>
      <c r="I28" s="17" t="s">
        <v>12</v>
      </c>
      <c r="J28" s="10" t="s">
        <v>12</v>
      </c>
      <c r="K28" s="10" t="s">
        <v>12</v>
      </c>
      <c r="L28" s="6"/>
      <c r="M28" s="1"/>
    </row>
    <row r="29" spans="1:13" ht="15" customHeight="1" x14ac:dyDescent="0.25">
      <c r="A29" s="9">
        <f t="shared" ref="A29:A33" si="0">C28+D29</f>
        <v>0.28263888888888883</v>
      </c>
      <c r="B29" s="10">
        <v>1.3888888888888889E-3</v>
      </c>
      <c r="C29" s="10">
        <f t="shared" ref="C29:C32" si="1">A29+B29</f>
        <v>0.28402777777777771</v>
      </c>
      <c r="D29" s="9">
        <v>2.7777777777777779E-3</v>
      </c>
      <c r="E29" s="12">
        <v>3.4</v>
      </c>
      <c r="F29" s="41" t="s">
        <v>21</v>
      </c>
      <c r="G29" s="12">
        <v>10.199999999999999</v>
      </c>
      <c r="H29" s="10">
        <v>3.472222222222222E-3</v>
      </c>
      <c r="I29" s="17">
        <f>K30+H29</f>
        <v>0.31736111111111104</v>
      </c>
      <c r="J29" s="10" t="s">
        <v>12</v>
      </c>
      <c r="K29" s="10" t="s">
        <v>12</v>
      </c>
      <c r="L29" s="6"/>
      <c r="M29" s="1"/>
    </row>
    <row r="30" spans="1:13" ht="15" customHeight="1" x14ac:dyDescent="0.25">
      <c r="A30" s="9">
        <f t="shared" si="0"/>
        <v>0.28680555555555548</v>
      </c>
      <c r="B30" s="10">
        <v>0</v>
      </c>
      <c r="C30" s="10">
        <f t="shared" si="1"/>
        <v>0.28680555555555548</v>
      </c>
      <c r="D30" s="9">
        <v>2.7777777777777779E-3</v>
      </c>
      <c r="E30" s="12">
        <v>5.8</v>
      </c>
      <c r="F30" s="41" t="s">
        <v>60</v>
      </c>
      <c r="G30" s="12">
        <v>7.9</v>
      </c>
      <c r="H30" s="10">
        <v>6.9444444444444447E-4</v>
      </c>
      <c r="I30" s="17">
        <f t="shared" ref="I30:I32" si="2">K31+H30</f>
        <v>0.31388888888888883</v>
      </c>
      <c r="J30" s="10">
        <v>0</v>
      </c>
      <c r="K30" s="10">
        <f t="shared" ref="K30:K32" si="3">I30+J30</f>
        <v>0.31388888888888883</v>
      </c>
      <c r="L30" s="6"/>
      <c r="M30" s="1"/>
    </row>
    <row r="31" spans="1:13" ht="15" customHeight="1" x14ac:dyDescent="0.25">
      <c r="A31" s="9">
        <f t="shared" si="0"/>
        <v>0.28749999999999992</v>
      </c>
      <c r="B31" s="10">
        <v>4.8611111111111112E-3</v>
      </c>
      <c r="C31" s="10">
        <f t="shared" si="1"/>
        <v>0.29236111111111102</v>
      </c>
      <c r="D31" s="9">
        <v>6.9444444444444447E-4</v>
      </c>
      <c r="E31" s="12">
        <v>6.6</v>
      </c>
      <c r="F31" s="41" t="s">
        <v>61</v>
      </c>
      <c r="G31" s="12">
        <v>7</v>
      </c>
      <c r="H31" s="10">
        <v>4.1666666666666666E-3</v>
      </c>
      <c r="I31" s="17">
        <f t="shared" si="2"/>
        <v>0.31249999999999994</v>
      </c>
      <c r="J31" s="10">
        <v>6.9444444444444447E-4</v>
      </c>
      <c r="K31" s="10">
        <f t="shared" si="3"/>
        <v>0.31319444444444439</v>
      </c>
      <c r="L31" s="6"/>
      <c r="M31" s="1"/>
    </row>
    <row r="32" spans="1:13" ht="15" customHeight="1" x14ac:dyDescent="0.25">
      <c r="A32" s="9">
        <f t="shared" si="0"/>
        <v>0.29861111111111099</v>
      </c>
      <c r="B32" s="10">
        <v>1.3888888888888889E-3</v>
      </c>
      <c r="C32" s="10">
        <f t="shared" si="1"/>
        <v>0.29999999999999988</v>
      </c>
      <c r="D32" s="9">
        <v>6.2499999999999995E-3</v>
      </c>
      <c r="E32" s="12">
        <v>12</v>
      </c>
      <c r="F32" s="41" t="s">
        <v>62</v>
      </c>
      <c r="G32" s="12">
        <v>1.9</v>
      </c>
      <c r="H32" s="10">
        <v>2.0833333333333333E-3</v>
      </c>
      <c r="I32" s="17">
        <f t="shared" si="2"/>
        <v>0.30763888888888885</v>
      </c>
      <c r="J32" s="10">
        <v>6.9444444444444447E-4</v>
      </c>
      <c r="K32" s="10">
        <f t="shared" si="3"/>
        <v>0.30833333333333329</v>
      </c>
      <c r="L32" s="6"/>
      <c r="M32" s="1"/>
    </row>
    <row r="33" spans="1:16" ht="15" customHeight="1" x14ac:dyDescent="0.25">
      <c r="A33" s="9">
        <f t="shared" si="0"/>
        <v>0.30277777777777765</v>
      </c>
      <c r="B33" s="10" t="s">
        <v>12</v>
      </c>
      <c r="C33" s="10" t="s">
        <v>12</v>
      </c>
      <c r="D33" s="9">
        <v>2.7777777777777779E-3</v>
      </c>
      <c r="E33" s="12">
        <v>13.7</v>
      </c>
      <c r="F33" s="41" t="s">
        <v>63</v>
      </c>
      <c r="G33" s="12" t="s">
        <v>12</v>
      </c>
      <c r="H33" s="10" t="s">
        <v>12</v>
      </c>
      <c r="I33" s="17" t="s">
        <v>12</v>
      </c>
      <c r="J33" s="10" t="s">
        <v>12</v>
      </c>
      <c r="K33" s="10">
        <v>0.30555555555555552</v>
      </c>
      <c r="L33" s="6"/>
      <c r="M33" s="1"/>
    </row>
    <row r="34" spans="1:16" ht="15" customHeight="1" x14ac:dyDescent="0.25">
      <c r="A34" s="43" t="s">
        <v>30</v>
      </c>
      <c r="B34" s="43"/>
      <c r="C34" s="43"/>
      <c r="D34" s="43"/>
      <c r="E34" s="43"/>
      <c r="F34" s="19"/>
      <c r="G34" s="43" t="s">
        <v>31</v>
      </c>
      <c r="H34" s="43"/>
      <c r="I34" s="43"/>
      <c r="J34" s="43"/>
      <c r="K34" s="43"/>
      <c r="L34" s="6"/>
      <c r="M34" s="1"/>
    </row>
    <row r="35" spans="1:16" ht="15" customHeight="1" x14ac:dyDescent="0.25">
      <c r="A35" s="9" t="s">
        <v>12</v>
      </c>
      <c r="B35" s="10" t="s">
        <v>12</v>
      </c>
      <c r="C35" s="10">
        <v>0.73958333333333337</v>
      </c>
      <c r="D35" s="9" t="s">
        <v>12</v>
      </c>
      <c r="E35" s="11" t="s">
        <v>12</v>
      </c>
      <c r="F35" s="41" t="s">
        <v>66</v>
      </c>
      <c r="G35" s="12">
        <v>14.1</v>
      </c>
      <c r="H35" s="10">
        <v>2.7777777777777779E-3</v>
      </c>
      <c r="I35" s="17">
        <f t="shared" ref="I35" si="4">K36+H35</f>
        <v>0.79166666666666652</v>
      </c>
      <c r="J35" s="12" t="s">
        <v>12</v>
      </c>
      <c r="K35" s="12" t="s">
        <v>12</v>
      </c>
      <c r="L35" s="6"/>
      <c r="M35" s="1"/>
    </row>
    <row r="36" spans="1:16" ht="15" customHeight="1" x14ac:dyDescent="0.25">
      <c r="A36" s="9" t="s">
        <v>12</v>
      </c>
      <c r="B36" s="10" t="s">
        <v>12</v>
      </c>
      <c r="C36" s="10" t="s">
        <v>12</v>
      </c>
      <c r="D36" s="9" t="s">
        <v>12</v>
      </c>
      <c r="E36" s="11" t="s">
        <v>12</v>
      </c>
      <c r="F36" s="36" t="s">
        <v>67</v>
      </c>
      <c r="G36" s="12">
        <v>12</v>
      </c>
      <c r="H36" s="10">
        <v>2.0833333333333333E-3</v>
      </c>
      <c r="I36" s="17">
        <f>K38+H36</f>
        <v>0.78819444444444431</v>
      </c>
      <c r="J36" s="10">
        <v>6.9444444444444447E-4</v>
      </c>
      <c r="K36" s="10">
        <f t="shared" ref="K36:K41" si="5">I36+J36</f>
        <v>0.78888888888888875</v>
      </c>
      <c r="L36" s="6"/>
      <c r="M36" s="1"/>
    </row>
    <row r="37" spans="1:16" ht="15" customHeight="1" x14ac:dyDescent="0.25">
      <c r="A37" s="9">
        <f>C35+D37</f>
        <v>0.74652777777777779</v>
      </c>
      <c r="B37" s="10">
        <v>6.9444444444444447E-4</v>
      </c>
      <c r="C37" s="10">
        <f>A37+B37</f>
        <v>0.74722222222222223</v>
      </c>
      <c r="D37" s="9">
        <v>6.9444444444444441E-3</v>
      </c>
      <c r="E37" s="12">
        <v>1.6</v>
      </c>
      <c r="F37" s="41" t="s">
        <v>56</v>
      </c>
      <c r="G37" s="12" t="s">
        <v>12</v>
      </c>
      <c r="H37" s="10" t="s">
        <v>12</v>
      </c>
      <c r="I37" s="17" t="s">
        <v>12</v>
      </c>
      <c r="J37" s="10" t="s">
        <v>12</v>
      </c>
      <c r="K37" s="10" t="s">
        <v>12</v>
      </c>
      <c r="L37" s="6"/>
      <c r="M37" s="1"/>
    </row>
    <row r="38" spans="1:16" ht="15" customHeight="1" x14ac:dyDescent="0.25">
      <c r="A38" s="9">
        <f t="shared" ref="A38:A42" si="6">C37+D38</f>
        <v>0.75</v>
      </c>
      <c r="B38" s="10">
        <v>6.9444444444444447E-4</v>
      </c>
      <c r="C38" s="10">
        <f t="shared" ref="C38:C41" si="7">A38+B38</f>
        <v>0.75069444444444444</v>
      </c>
      <c r="D38" s="9">
        <v>2.7777777777777779E-3</v>
      </c>
      <c r="E38" s="12">
        <v>3.4</v>
      </c>
      <c r="F38" s="41" t="s">
        <v>21</v>
      </c>
      <c r="G38" s="12">
        <v>10.199999999999999</v>
      </c>
      <c r="H38" s="10">
        <v>2.0833333333333333E-3</v>
      </c>
      <c r="I38" s="17">
        <f>K39+H38</f>
        <v>0.78611111111111098</v>
      </c>
      <c r="J38" s="10"/>
      <c r="K38" s="10">
        <f t="shared" si="5"/>
        <v>0.78611111111111098</v>
      </c>
      <c r="L38" s="6"/>
      <c r="M38" s="1"/>
    </row>
    <row r="39" spans="1:16" ht="15" customHeight="1" x14ac:dyDescent="0.25">
      <c r="A39" s="9">
        <f t="shared" si="6"/>
        <v>0.75347222222222221</v>
      </c>
      <c r="B39" s="10">
        <v>0</v>
      </c>
      <c r="C39" s="10">
        <f t="shared" si="7"/>
        <v>0.75347222222222221</v>
      </c>
      <c r="D39" s="9">
        <v>2.7777777777777779E-3</v>
      </c>
      <c r="E39" s="12">
        <v>5.8</v>
      </c>
      <c r="F39" s="41" t="s">
        <v>60</v>
      </c>
      <c r="G39" s="12">
        <v>7.9</v>
      </c>
      <c r="H39" s="10">
        <v>6.9444444444444447E-4</v>
      </c>
      <c r="I39" s="17">
        <f t="shared" ref="I39:I41" si="8">K40+H39</f>
        <v>0.78402777777777766</v>
      </c>
      <c r="J39" s="10">
        <v>0</v>
      </c>
      <c r="K39" s="10">
        <f t="shared" si="5"/>
        <v>0.78402777777777766</v>
      </c>
      <c r="L39" s="6"/>
      <c r="M39" s="1"/>
    </row>
    <row r="40" spans="1:16" ht="15" customHeight="1" x14ac:dyDescent="0.25">
      <c r="A40" s="9">
        <f t="shared" si="6"/>
        <v>0.75416666666666665</v>
      </c>
      <c r="B40" s="10">
        <v>6.9444444444444447E-4</v>
      </c>
      <c r="C40" s="10">
        <f t="shared" si="7"/>
        <v>0.75486111111111109</v>
      </c>
      <c r="D40" s="9">
        <v>6.9444444444444447E-4</v>
      </c>
      <c r="E40" s="12">
        <v>6.6</v>
      </c>
      <c r="F40" s="41" t="s">
        <v>61</v>
      </c>
      <c r="G40" s="12">
        <v>7</v>
      </c>
      <c r="H40" s="10">
        <v>4.1666666666666666E-3</v>
      </c>
      <c r="I40" s="17">
        <f t="shared" si="8"/>
        <v>0.78194444444444433</v>
      </c>
      <c r="J40" s="10">
        <v>1.3888888888888889E-3</v>
      </c>
      <c r="K40" s="10">
        <f t="shared" si="5"/>
        <v>0.78333333333333321</v>
      </c>
      <c r="L40" s="6"/>
      <c r="M40" s="1"/>
    </row>
    <row r="41" spans="1:16" ht="15" customHeight="1" x14ac:dyDescent="0.25">
      <c r="A41" s="9">
        <f t="shared" si="6"/>
        <v>0.76249999999999996</v>
      </c>
      <c r="B41" s="10">
        <v>0</v>
      </c>
      <c r="C41" s="10">
        <f t="shared" si="7"/>
        <v>0.76249999999999996</v>
      </c>
      <c r="D41" s="9">
        <v>7.6388888888888886E-3</v>
      </c>
      <c r="E41" s="12">
        <v>12</v>
      </c>
      <c r="F41" s="41" t="s">
        <v>62</v>
      </c>
      <c r="G41" s="12">
        <v>1.9</v>
      </c>
      <c r="H41" s="10">
        <v>2.7777777777777779E-3</v>
      </c>
      <c r="I41" s="17">
        <f t="shared" si="8"/>
        <v>0.7715277777777777</v>
      </c>
      <c r="J41" s="10">
        <v>6.2499999999999995E-3</v>
      </c>
      <c r="K41" s="10">
        <f t="shared" si="5"/>
        <v>0.77777777777777768</v>
      </c>
      <c r="L41" s="6"/>
      <c r="M41" s="1"/>
    </row>
    <row r="42" spans="1:16" ht="15" customHeight="1" x14ac:dyDescent="0.25">
      <c r="A42" s="9">
        <f t="shared" si="6"/>
        <v>0.76597222222222217</v>
      </c>
      <c r="B42" s="10" t="s">
        <v>12</v>
      </c>
      <c r="C42" s="10" t="s">
        <v>12</v>
      </c>
      <c r="D42" s="9">
        <v>3.472222222222222E-3</v>
      </c>
      <c r="E42" s="12">
        <v>13.7</v>
      </c>
      <c r="F42" s="41" t="s">
        <v>63</v>
      </c>
      <c r="G42" s="12" t="s">
        <v>12</v>
      </c>
      <c r="H42" s="10" t="s">
        <v>12</v>
      </c>
      <c r="I42" s="17" t="s">
        <v>12</v>
      </c>
      <c r="J42" s="10" t="s">
        <v>12</v>
      </c>
      <c r="K42" s="10">
        <v>0.76874999999999993</v>
      </c>
      <c r="L42" s="6"/>
      <c r="M42" s="1"/>
    </row>
    <row r="43" spans="1:16" ht="11.25" customHeight="1" x14ac:dyDescent="0.25">
      <c r="A43" s="13"/>
      <c r="B43" s="16"/>
      <c r="C43" s="16"/>
      <c r="D43" s="14"/>
      <c r="E43" s="13"/>
      <c r="F43" s="15"/>
      <c r="G43" s="14"/>
      <c r="H43" s="14"/>
      <c r="I43" s="14"/>
      <c r="J43" s="13"/>
      <c r="K43" s="13"/>
      <c r="L43" s="6"/>
      <c r="M43" s="1"/>
    </row>
    <row r="44" spans="1:16" ht="18.75" customHeight="1" x14ac:dyDescent="0.25">
      <c r="A44" s="24" t="s">
        <v>51</v>
      </c>
      <c r="B44" s="22"/>
      <c r="C44" s="21"/>
      <c r="D44" s="21"/>
      <c r="E44" s="21"/>
      <c r="F44" s="24" t="s">
        <v>52</v>
      </c>
      <c r="G44" s="21"/>
      <c r="H44" s="23"/>
      <c r="I44" s="23"/>
      <c r="J44" s="25"/>
      <c r="K44" s="26"/>
      <c r="L44" s="21"/>
      <c r="M44" s="21"/>
      <c r="N44" s="21"/>
      <c r="O44" s="21"/>
      <c r="P44" s="21"/>
    </row>
    <row r="45" spans="1:16" ht="18.75" customHeight="1" x14ac:dyDescent="0.25">
      <c r="A45" s="27" t="s">
        <v>33</v>
      </c>
      <c r="B45" s="22"/>
      <c r="C45" s="21"/>
      <c r="D45" s="21"/>
      <c r="E45" s="21"/>
      <c r="F45" s="27" t="s">
        <v>53</v>
      </c>
      <c r="G45" s="21"/>
      <c r="H45" s="23"/>
      <c r="I45" s="23"/>
      <c r="J45" s="25"/>
      <c r="K45" s="26"/>
      <c r="L45" s="21"/>
      <c r="M45" s="21"/>
      <c r="N45" s="21"/>
      <c r="O45" s="21"/>
      <c r="P45" s="21"/>
    </row>
    <row r="46" spans="1:16" ht="18.75" customHeight="1" x14ac:dyDescent="0.25">
      <c r="A46" s="27" t="s">
        <v>34</v>
      </c>
      <c r="B46" s="22"/>
      <c r="C46" s="21"/>
      <c r="D46" s="21"/>
      <c r="E46" s="21"/>
      <c r="F46" s="27" t="s">
        <v>13</v>
      </c>
      <c r="G46" s="21"/>
      <c r="H46" s="23"/>
      <c r="I46" s="23"/>
      <c r="J46" s="25"/>
      <c r="K46" s="26"/>
      <c r="L46" s="21"/>
      <c r="M46" s="21"/>
      <c r="N46" s="21"/>
      <c r="O46" s="21"/>
      <c r="P46" s="21"/>
    </row>
    <row r="47" spans="1:16" ht="18.75" customHeight="1" x14ac:dyDescent="0.3">
      <c r="A47" s="27" t="s">
        <v>35</v>
      </c>
      <c r="B47" s="22"/>
      <c r="C47" s="21"/>
      <c r="D47" s="21"/>
      <c r="E47" s="21"/>
      <c r="F47" s="27" t="s">
        <v>38</v>
      </c>
      <c r="G47" s="28" t="s">
        <v>39</v>
      </c>
      <c r="H47" s="21"/>
      <c r="I47" s="21"/>
      <c r="J47" s="25"/>
      <c r="K47" s="26"/>
      <c r="L47" s="21"/>
      <c r="M47" s="21"/>
      <c r="N47" s="21"/>
      <c r="O47" s="21"/>
      <c r="P47" s="21"/>
    </row>
    <row r="48" spans="1:16" ht="18.75" customHeight="1" x14ac:dyDescent="0.3">
      <c r="A48" s="27" t="s">
        <v>32</v>
      </c>
      <c r="B48" s="22"/>
      <c r="C48" s="21"/>
      <c r="D48" s="21"/>
      <c r="E48" s="21"/>
      <c r="F48" s="27" t="s">
        <v>40</v>
      </c>
      <c r="G48" s="28" t="s">
        <v>41</v>
      </c>
      <c r="H48" s="21"/>
      <c r="I48" s="21"/>
      <c r="J48" s="25"/>
      <c r="K48" s="26"/>
      <c r="L48" s="21"/>
      <c r="M48" s="21"/>
      <c r="N48" s="21"/>
      <c r="O48" s="21"/>
      <c r="P48" s="21"/>
    </row>
    <row r="49" spans="1:16" ht="18.75" customHeight="1" x14ac:dyDescent="0.25">
      <c r="A49" s="27" t="s">
        <v>28</v>
      </c>
      <c r="B49" s="22"/>
      <c r="C49" s="21"/>
      <c r="D49" s="21"/>
      <c r="E49" s="21"/>
      <c r="F49" s="27" t="s">
        <v>42</v>
      </c>
      <c r="G49" s="21"/>
      <c r="H49" s="23"/>
      <c r="I49" s="23"/>
      <c r="J49" s="25"/>
      <c r="K49" s="26"/>
      <c r="L49" s="21"/>
      <c r="M49" s="21"/>
      <c r="N49" s="21"/>
      <c r="O49" s="21"/>
      <c r="P49" s="21"/>
    </row>
    <row r="50" spans="1:16" ht="11.25" customHeight="1" x14ac:dyDescent="0.3">
      <c r="A50" s="28"/>
      <c r="B50" s="28"/>
      <c r="C50" s="28"/>
      <c r="D50" s="28"/>
      <c r="E50" s="28"/>
      <c r="F50" s="28"/>
      <c r="G50" s="28"/>
      <c r="H50" s="28"/>
      <c r="I50" s="28"/>
      <c r="J50" s="21"/>
      <c r="K50" s="29"/>
      <c r="L50" s="21"/>
      <c r="M50" s="21"/>
      <c r="N50" s="21"/>
      <c r="O50" s="21"/>
      <c r="P50" s="21"/>
    </row>
    <row r="51" spans="1:16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6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6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6" s="3" customForma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N54" s="2"/>
      <c r="O54" s="2"/>
      <c r="P54" s="2"/>
    </row>
  </sheetData>
  <mergeCells count="47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A11:K11"/>
    <mergeCell ref="A13:C13"/>
    <mergeCell ref="D13:F13"/>
    <mergeCell ref="G13:H13"/>
    <mergeCell ref="I13:K13"/>
    <mergeCell ref="G16:H16"/>
    <mergeCell ref="G17:H18"/>
    <mergeCell ref="G19:H19"/>
    <mergeCell ref="A20:B20"/>
    <mergeCell ref="C20:E20"/>
    <mergeCell ref="G20:K20"/>
    <mergeCell ref="A14:C19"/>
    <mergeCell ref="D14:F19"/>
    <mergeCell ref="G14:H15"/>
    <mergeCell ref="I14:I19"/>
    <mergeCell ref="J14:K19"/>
    <mergeCell ref="A21:B21"/>
    <mergeCell ref="C21:E21"/>
    <mergeCell ref="G21:K21"/>
    <mergeCell ref="A22:K22"/>
    <mergeCell ref="A23:A24"/>
    <mergeCell ref="B23:B24"/>
    <mergeCell ref="C23:C24"/>
    <mergeCell ref="D23:D24"/>
    <mergeCell ref="E23:E24"/>
    <mergeCell ref="F23:F25"/>
    <mergeCell ref="A34:E34"/>
    <mergeCell ref="G34:K34"/>
    <mergeCell ref="G23:G24"/>
    <mergeCell ref="H23:H24"/>
    <mergeCell ref="I23:I24"/>
    <mergeCell ref="J23:J24"/>
    <mergeCell ref="K23:K24"/>
    <mergeCell ref="A26:E26"/>
    <mergeCell ref="G26:K26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 224С</vt:lpstr>
      <vt:lpstr>№ 224С дачный</vt:lpstr>
      <vt:lpstr>'№ 224С'!Область_печати</vt:lpstr>
      <vt:lpstr>'№ 224С дачный'!Область_печати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2023-09-27T06:42:37Z</dcterms:modified>
</cp:coreProperties>
</file>